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140"/>
  </bookViews>
  <sheets>
    <sheet name="Výkaz výměr" sheetId="4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4" l="1"/>
  <c r="H46" i="4"/>
  <c r="H47" i="4"/>
  <c r="H48" i="4"/>
  <c r="H44" i="4"/>
  <c r="H43" i="4"/>
  <c r="H42" i="4"/>
  <c r="H59" i="4" l="1"/>
  <c r="H58" i="4"/>
  <c r="H57" i="4"/>
  <c r="H56" i="4"/>
  <c r="H55" i="4"/>
  <c r="H19" i="4"/>
  <c r="H18" i="4"/>
  <c r="H17" i="4"/>
  <c r="H16" i="4"/>
  <c r="H20" i="4"/>
  <c r="H12" i="4"/>
  <c r="H9" i="4"/>
  <c r="H8" i="4"/>
  <c r="H10" i="4"/>
  <c r="H11" i="4"/>
  <c r="H24" i="4"/>
  <c r="H54" i="4"/>
  <c r="H41" i="4"/>
  <c r="H40" i="4"/>
  <c r="H39" i="4"/>
  <c r="H38" i="4"/>
  <c r="H37" i="4"/>
  <c r="H36" i="4"/>
  <c r="H35" i="4"/>
  <c r="H34" i="4"/>
  <c r="H33" i="4"/>
  <c r="H32" i="4"/>
  <c r="H31" i="4"/>
  <c r="H30" i="4"/>
  <c r="H23" i="4"/>
  <c r="H22" i="4"/>
  <c r="H21" i="4"/>
  <c r="H15" i="4"/>
  <c r="H14" i="4"/>
  <c r="H13" i="4"/>
  <c r="H7" i="4"/>
  <c r="H6" i="4"/>
  <c r="H5" i="4"/>
  <c r="H4" i="4"/>
  <c r="H49" i="4" l="1"/>
  <c r="H60" i="4"/>
  <c r="H25" i="4"/>
  <c r="H61" i="4" l="1"/>
</calcChain>
</file>

<file path=xl/comments1.xml><?xml version="1.0" encoding="utf-8"?>
<comments xmlns="http://schemas.openxmlformats.org/spreadsheetml/2006/main">
  <authors>
    <author>Devera Radek</author>
  </authors>
  <commentList>
    <comment ref="B64" authorId="0">
      <text>
        <r>
          <rPr>
            <b/>
            <sz val="9"/>
            <color indexed="81"/>
            <rFont val="Tahoma"/>
            <family val="2"/>
            <charset val="238"/>
          </rPr>
          <t>Devera Radek: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<sst xmlns="http://schemas.openxmlformats.org/spreadsheetml/2006/main" count="222" uniqueCount="120">
  <si>
    <t>VÝKAZ VÝMĚR</t>
  </si>
  <si>
    <t>Položka   č.</t>
  </si>
  <si>
    <t>Popis položky</t>
  </si>
  <si>
    <t>Měrná jed.</t>
  </si>
  <si>
    <t>Jednotková cena v Kč bez DPH</t>
  </si>
  <si>
    <t>Cena v Kč bez DPH</t>
  </si>
  <si>
    <t>Sběr, svoz a odstranění směsného komunálního odpadu</t>
  </si>
  <si>
    <t>t</t>
  </si>
  <si>
    <t>soubor</t>
  </si>
  <si>
    <t>Sběr a odstranění objemného odpadu-sběrný dvůr</t>
  </si>
  <si>
    <t>Sběr a odstranění stavebního odpadu-sběrný dvůr</t>
  </si>
  <si>
    <t>Sběr a odstranění zemin a kamení - sběrný dvůr</t>
  </si>
  <si>
    <t>Sběr a odstranění biologicky rozložitelného odpadu-sběrný dvůr</t>
  </si>
  <si>
    <t>Sběr, svoz a odstranění směsného komunálního odpadu - odpadkové koše</t>
  </si>
  <si>
    <t>Sběr a odstranění objemného odpadu-úklid kolem sběrných nádob</t>
  </si>
  <si>
    <t>Sběr, svoz a odstranění nebezpečného odpadu - úklid kolem sběrných nádob</t>
  </si>
  <si>
    <t>Mobilní svoz nebezpečného, velkoobjemového, železného odpadu a zpětný odběr elektrozařízení</t>
  </si>
  <si>
    <t>Sběr, svoz a likvidace tříděného odpadu - plasty</t>
  </si>
  <si>
    <t>Sběr, svoz a likvidace tříděného odpadu - papír</t>
  </si>
  <si>
    <t>Sběr, svoz a likvidace tříděného odpadu- sklo bílé</t>
  </si>
  <si>
    <t>Sběr, svoz a likvidace tříděného odpadu- sklo barevné</t>
  </si>
  <si>
    <t>Sběr a likvidace dřeva bez nebezpečných vlastností-sběrný dvůr</t>
  </si>
  <si>
    <t>Sběr a odstranění jedlých olejů a tuků-sběrný dvůr</t>
  </si>
  <si>
    <t>Pronájem kontejnerů na kovy</t>
  </si>
  <si>
    <t>Výsyp kontejnerů na kovy</t>
  </si>
  <si>
    <t>Pronájem nádob na sběr jedlých olejů</t>
  </si>
  <si>
    <t>Výsyp nádob na sběr jedlých olejů</t>
  </si>
  <si>
    <t>Celkem za 1 rok</t>
  </si>
  <si>
    <t>Celkem za 5 let</t>
  </si>
  <si>
    <t>Tato sleva z poplatku se vztahuje pouze na odpady</t>
  </si>
  <si>
    <t xml:space="preserve"> 200301 – Směsný komunální odpad</t>
  </si>
  <si>
    <t xml:space="preserve"> 200302 – Odpad z tržišť</t>
  </si>
  <si>
    <t xml:space="preserve"> 200303 – Uliční smetky</t>
  </si>
  <si>
    <t xml:space="preserve"> 200307 – Objemný odpad</t>
  </si>
  <si>
    <t>kód odpadu</t>
  </si>
  <si>
    <t>20 03 01</t>
  </si>
  <si>
    <t>Předpokládané množství - odhad za 1 rok</t>
  </si>
  <si>
    <t>20 01 38</t>
  </si>
  <si>
    <t>způsob likvidace</t>
  </si>
  <si>
    <t>skládkování</t>
  </si>
  <si>
    <t>1a</t>
  </si>
  <si>
    <t>1b</t>
  </si>
  <si>
    <t>spalování</t>
  </si>
  <si>
    <t>2a</t>
  </si>
  <si>
    <t>2b</t>
  </si>
  <si>
    <t>4a</t>
  </si>
  <si>
    <t>4b</t>
  </si>
  <si>
    <t>20 03 07</t>
  </si>
  <si>
    <t>3a</t>
  </si>
  <si>
    <t>3b</t>
  </si>
  <si>
    <t>recyklace</t>
  </si>
  <si>
    <t>17 01 07</t>
  </si>
  <si>
    <t>20 02 02</t>
  </si>
  <si>
    <t>20 02 01</t>
  </si>
  <si>
    <t>třídění na SD</t>
  </si>
  <si>
    <t>20 01 39</t>
  </si>
  <si>
    <t>20 01 01</t>
  </si>
  <si>
    <t>20 01 02</t>
  </si>
  <si>
    <t>20 01 25</t>
  </si>
  <si>
    <t>20 01 40</t>
  </si>
  <si>
    <t>Sběr, svoz a odstranění směsného komunálního odpadu - energetické využití</t>
  </si>
  <si>
    <t>Sběr, svoz a odstranění směsného komunálního odpadu - odpadkové koše - energetické využití</t>
  </si>
  <si>
    <t>Sběr a odstranění objemného odpadu-sběrný dvůr - energetické využití</t>
  </si>
  <si>
    <t>Sběr a odstranění objemného odpadu-úklid kolem sběrných nádob - energetické využití</t>
  </si>
  <si>
    <t>18 Nebezpečné odpady</t>
  </si>
  <si>
    <t>19 Ostatní služby</t>
  </si>
  <si>
    <t>13 02 05</t>
  </si>
  <si>
    <t>Kat.</t>
  </si>
  <si>
    <t>N</t>
  </si>
  <si>
    <t>Nechlorované minerální motorové, převodové a mazací oleje</t>
  </si>
  <si>
    <t>15 01 10</t>
  </si>
  <si>
    <t>Obaly obsahující zbytky nebezpečných látek nebo obaly těmito látkami znečištěné</t>
  </si>
  <si>
    <t>Absorpční činidla, filtrační materiály, čistící tkaniny a ochranné oděvy znečištěné nebezpečnými látkami</t>
  </si>
  <si>
    <t>15 02 02</t>
  </si>
  <si>
    <t>Pneumatiky</t>
  </si>
  <si>
    <t>O</t>
  </si>
  <si>
    <t>16 01 03</t>
  </si>
  <si>
    <t>Olejové filtry</t>
  </si>
  <si>
    <t>16 01 07</t>
  </si>
  <si>
    <t>16 01 13</t>
  </si>
  <si>
    <t>Brzdové kapaliny</t>
  </si>
  <si>
    <t>16 01 14</t>
  </si>
  <si>
    <t>Nemrznoucí kapaliny obsahující nebezpečné látky        </t>
  </si>
  <si>
    <t>16 05 06</t>
  </si>
  <si>
    <t>Laboratorní chemikálie a jejich směsi, které jsou nebo obsahují nebezpečné látky </t>
  </si>
  <si>
    <t>Olověné akumulátory</t>
  </si>
  <si>
    <t>16 06 01</t>
  </si>
  <si>
    <t>Stavební materiály s obsahem azbestu</t>
  </si>
  <si>
    <t>17 06 05</t>
  </si>
  <si>
    <t>Stavební materiály na bázi sádry neuvedené pod číslem 17 08 01</t>
  </si>
  <si>
    <t>17 08 02</t>
  </si>
  <si>
    <t>Rozpouštědla</t>
  </si>
  <si>
    <t>20 01 13</t>
  </si>
  <si>
    <t>20 01 14</t>
  </si>
  <si>
    <t>Kyseliny</t>
  </si>
  <si>
    <t>Pesticidy</t>
  </si>
  <si>
    <t>20 01 19</t>
  </si>
  <si>
    <t>Zářivky a jiný odpad obsahující rtuť       </t>
  </si>
  <si>
    <t>20 01 21</t>
  </si>
  <si>
    <t>Barvy, tiskařské barvy, lepidla a pryskyřice obsahující nebezpečné</t>
  </si>
  <si>
    <t>20 01 27</t>
  </si>
  <si>
    <t>20 01 26</t>
  </si>
  <si>
    <t>Olej a tuk neuvedený pod č. 200125</t>
  </si>
  <si>
    <t>Jiná nepoužitelná léčiva neuvedená pod číslem 20 01 31 </t>
  </si>
  <si>
    <t>20 01 32</t>
  </si>
  <si>
    <t>Vyřazené elektrické a elektronické zařízení neuvedené pod  čísly 200121, 200123 a 200135 (nekompletní, poškozené elektro)</t>
  </si>
  <si>
    <t>20 01 36</t>
  </si>
  <si>
    <r>
      <t>Dle zákona č. 541/2020 Sb. se poplatek za uložení odpadu</t>
    </r>
    <r>
      <rPr>
        <sz val="12"/>
        <color theme="1"/>
        <rFont val="Arial"/>
        <family val="2"/>
        <charset val="238"/>
      </rPr>
      <t xml:space="preserve"> ve výši 500 Kč/t bude účtovat pouze v případě, že množství převzatého odpadu nepřekročí  kg na obyvatele stanovené pro daný kalendářní rok(podle přílohy č.12). Bude-li tento limit překročen, pak uložení odpadu bude předmětem poplatku ve výši stanovené pro daný kalendářní rok v Kč/t(podle přílohy č.9), přičemž toto navýšení v Kč/t bude účtováno bez DPH, a to samostatně vždy ke konci čtvrtletí zpětně a bude odváděno SFŽP. </t>
    </r>
  </si>
  <si>
    <t>N/ZO</t>
  </si>
  <si>
    <t>Provoz sběrného dvora, sběr ostatních a nebezpečných odpadů včetně zajištění zpětného odběru elektrozařízení</t>
  </si>
  <si>
    <t>Poměr uložení odpadu na skládku nebo do spalovny se bude řídit dle aktuálních podmínek legislativy nebo kapacitou spalovny.</t>
  </si>
  <si>
    <t xml:space="preserve"> Komunální odpady</t>
  </si>
  <si>
    <t>soubor 17 Ks/měs</t>
  </si>
  <si>
    <t>soubor 13 Ks/měs</t>
  </si>
  <si>
    <t>soubor 7 Ks/měs</t>
  </si>
  <si>
    <t>ZO- zpětný odběr</t>
  </si>
  <si>
    <t>Sběr a likvidace železného odpadu- kontejnery na kovy                       *</t>
  </si>
  <si>
    <t>* cena se bude odvíjet od aktuální výkupní ceny druhotných surovin na trhu komodit. Dále bude tato cena měsíčně aktualizována dle aktuálních výkupních cen.</t>
  </si>
  <si>
    <t xml:space="preserve">Sběr a likvidace železného odpadu- sběrný dvůr*                                                  </t>
  </si>
  <si>
    <t xml:space="preserve">Sběr a transport papíru ve VOK (lisu) – sběrný dvůr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</si>
</sst>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1" xfId="1" applyFont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vertical="center" wrapText="1"/>
      <protection locked="0"/>
    </xf>
    <xf numFmtId="3" fontId="1" fillId="0" borderId="1" xfId="1" applyNumberFormat="1" applyFont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vertical="center"/>
      <protection locked="0"/>
    </xf>
    <xf numFmtId="2" fontId="1" fillId="0" borderId="1" xfId="1" applyNumberFormat="1" applyFont="1" applyBorder="1" applyAlignment="1" applyProtection="1">
      <alignment vertical="center"/>
    </xf>
    <xf numFmtId="0" fontId="4" fillId="0" borderId="1" xfId="0" applyFont="1" applyBorder="1" applyAlignment="1">
      <alignment vertical="center"/>
    </xf>
    <xf numFmtId="0" fontId="1" fillId="0" borderId="1" xfId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/>
    <xf numFmtId="0" fontId="1" fillId="0" borderId="0" xfId="1" applyFont="1" applyBorder="1"/>
    <xf numFmtId="2" fontId="1" fillId="0" borderId="5" xfId="1" applyNumberFormat="1" applyFont="1" applyBorder="1" applyAlignment="1" applyProtection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distributed" vertical="distributed" shrinkToFit="1"/>
    </xf>
    <xf numFmtId="0" fontId="5" fillId="0" borderId="0" xfId="0" applyFont="1" applyAlignment="1">
      <alignment vertical="center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6" xfId="1" applyFont="1" applyBorder="1" applyAlignment="1" applyProtection="1">
      <alignment horizontal="center" vertical="center"/>
      <protection locked="0"/>
    </xf>
    <xf numFmtId="0" fontId="1" fillId="0" borderId="6" xfId="1" applyFont="1" applyBorder="1" applyAlignment="1" applyProtection="1">
      <alignment vertical="center"/>
      <protection locked="0"/>
    </xf>
    <xf numFmtId="2" fontId="1" fillId="0" borderId="6" xfId="1" applyNumberFormat="1" applyFont="1" applyBorder="1" applyAlignment="1" applyProtection="1">
      <alignment vertical="center"/>
    </xf>
    <xf numFmtId="0" fontId="1" fillId="0" borderId="7" xfId="1" applyFont="1" applyBorder="1" applyAlignment="1" applyProtection="1">
      <alignment horizontal="center" vertical="center"/>
      <protection locked="0"/>
    </xf>
    <xf numFmtId="0" fontId="1" fillId="0" borderId="8" xfId="1" applyFont="1" applyBorder="1" applyAlignment="1" applyProtection="1">
      <alignment vertical="center" wrapText="1"/>
      <protection locked="0"/>
    </xf>
    <xf numFmtId="0" fontId="1" fillId="0" borderId="8" xfId="1" applyFont="1" applyBorder="1" applyAlignment="1" applyProtection="1">
      <alignment horizontal="center" vertical="center" wrapText="1"/>
      <protection locked="0"/>
    </xf>
    <xf numFmtId="0" fontId="1" fillId="0" borderId="8" xfId="1" applyFont="1" applyBorder="1" applyAlignment="1" applyProtection="1">
      <alignment horizontal="center" vertical="center"/>
      <protection locked="0"/>
    </xf>
    <xf numFmtId="3" fontId="1" fillId="0" borderId="8" xfId="1" applyNumberFormat="1" applyFont="1" applyBorder="1" applyAlignment="1" applyProtection="1">
      <alignment horizontal="center" vertical="center"/>
      <protection locked="0"/>
    </xf>
    <xf numFmtId="0" fontId="1" fillId="0" borderId="8" xfId="1" applyFont="1" applyBorder="1" applyAlignment="1" applyProtection="1">
      <alignment vertical="center"/>
      <protection locked="0"/>
    </xf>
    <xf numFmtId="2" fontId="1" fillId="0" borderId="9" xfId="1" applyNumberFormat="1" applyFont="1" applyBorder="1" applyAlignment="1" applyProtection="1">
      <alignment vertical="center"/>
    </xf>
    <xf numFmtId="0" fontId="1" fillId="0" borderId="10" xfId="1" applyFont="1" applyBorder="1" applyAlignment="1" applyProtection="1">
      <alignment horizontal="center" vertical="center"/>
      <protection locked="0"/>
    </xf>
    <xf numFmtId="2" fontId="1" fillId="0" borderId="11" xfId="1" applyNumberFormat="1" applyFont="1" applyBorder="1" applyAlignment="1" applyProtection="1">
      <alignment vertical="center"/>
    </xf>
    <xf numFmtId="0" fontId="1" fillId="0" borderId="6" xfId="1" applyFont="1" applyBorder="1" applyAlignment="1" applyProtection="1">
      <alignment vertical="center" wrapText="1"/>
      <protection locked="0"/>
    </xf>
    <xf numFmtId="0" fontId="1" fillId="0" borderId="6" xfId="1" applyFont="1" applyBorder="1" applyAlignment="1" applyProtection="1">
      <alignment horizontal="center" vertical="center" wrapText="1"/>
      <protection locked="0"/>
    </xf>
    <xf numFmtId="0" fontId="1" fillId="0" borderId="12" xfId="1" applyFont="1" applyBorder="1" applyAlignment="1" applyProtection="1">
      <alignment horizontal="center" vertical="center"/>
      <protection locked="0"/>
    </xf>
    <xf numFmtId="0" fontId="9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vertical="center" wrapText="1"/>
    </xf>
    <xf numFmtId="0" fontId="9" fillId="0" borderId="14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2" fontId="1" fillId="0" borderId="16" xfId="1" applyNumberFormat="1" applyFont="1" applyBorder="1" applyAlignment="1" applyProtection="1">
      <alignment vertical="center"/>
    </xf>
    <xf numFmtId="0" fontId="1" fillId="2" borderId="1" xfId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justify" vertical="center"/>
    </xf>
    <xf numFmtId="0" fontId="1" fillId="2" borderId="10" xfId="1" applyFont="1" applyFill="1" applyBorder="1" applyAlignment="1" applyProtection="1">
      <alignment horizontal="center" vertical="center"/>
      <protection locked="0"/>
    </xf>
    <xf numFmtId="0" fontId="9" fillId="0" borderId="17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" fillId="0" borderId="8" xfId="1" applyNumberFormat="1" applyFont="1" applyBorder="1" applyAlignment="1" applyProtection="1">
      <alignment vertical="center" wrapText="1"/>
      <protection locked="0"/>
    </xf>
    <xf numFmtId="0" fontId="5" fillId="0" borderId="0" xfId="0" applyFont="1" applyAlignment="1">
      <alignment wrapText="1"/>
    </xf>
    <xf numFmtId="0" fontId="10" fillId="0" borderId="1" xfId="1" applyFont="1" applyBorder="1" applyAlignment="1" applyProtection="1">
      <alignment horizontal="center" vertical="center"/>
      <protection locked="0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1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1" applyFont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topLeftCell="A4" workbookViewId="0">
      <selection activeCell="B23" sqref="B23"/>
    </sheetView>
  </sheetViews>
  <sheetFormatPr defaultRowHeight="15" x14ac:dyDescent="0.25"/>
  <cols>
    <col min="1" max="1" width="7.85546875" customWidth="1"/>
    <col min="2" max="2" width="66.140625" customWidth="1"/>
    <col min="3" max="3" width="12.85546875" customWidth="1"/>
    <col min="4" max="4" width="12" customWidth="1"/>
    <col min="5" max="5" width="15.7109375" customWidth="1"/>
    <col min="6" max="6" width="15.5703125" customWidth="1"/>
    <col min="7" max="7" width="14.7109375" customWidth="1"/>
    <col min="8" max="8" width="32.7109375" customWidth="1"/>
  </cols>
  <sheetData>
    <row r="1" spans="1:8" ht="20.25" x14ac:dyDescent="0.25">
      <c r="A1" s="56" t="s">
        <v>0</v>
      </c>
      <c r="B1" s="56"/>
      <c r="C1" s="56"/>
      <c r="D1" s="56"/>
      <c r="E1" s="56"/>
      <c r="F1" s="56"/>
      <c r="G1" s="56"/>
      <c r="H1" s="56"/>
    </row>
    <row r="2" spans="1:8" ht="21" thickBot="1" x14ac:dyDescent="0.3">
      <c r="A2" s="56" t="s">
        <v>111</v>
      </c>
      <c r="B2" s="56"/>
      <c r="C2" s="56"/>
      <c r="D2" s="56"/>
      <c r="E2" s="56"/>
      <c r="F2" s="56"/>
      <c r="G2" s="56"/>
      <c r="H2" s="56"/>
    </row>
    <row r="3" spans="1:8" ht="38.450000000000003" customHeight="1" thickBot="1" x14ac:dyDescent="0.3">
      <c r="A3" s="32" t="s">
        <v>1</v>
      </c>
      <c r="B3" s="33" t="s">
        <v>2</v>
      </c>
      <c r="C3" s="34" t="s">
        <v>38</v>
      </c>
      <c r="D3" s="34" t="s">
        <v>34</v>
      </c>
      <c r="E3" s="34" t="s">
        <v>3</v>
      </c>
      <c r="F3" s="34" t="s">
        <v>36</v>
      </c>
      <c r="G3" s="35" t="s">
        <v>4</v>
      </c>
      <c r="H3" s="36" t="s">
        <v>5</v>
      </c>
    </row>
    <row r="4" spans="1:8" ht="24.95" customHeight="1" x14ac:dyDescent="0.25">
      <c r="A4" s="20" t="s">
        <v>40</v>
      </c>
      <c r="B4" s="21" t="s">
        <v>6</v>
      </c>
      <c r="C4" s="22" t="s">
        <v>39</v>
      </c>
      <c r="D4" s="22" t="s">
        <v>35</v>
      </c>
      <c r="E4" s="23" t="s">
        <v>7</v>
      </c>
      <c r="F4" s="24">
        <v>1500</v>
      </c>
      <c r="G4" s="25"/>
      <c r="H4" s="26">
        <f>SUM(F4*G4)</f>
        <v>0</v>
      </c>
    </row>
    <row r="5" spans="1:8" ht="24.95" customHeight="1" thickBot="1" x14ac:dyDescent="0.3">
      <c r="A5" s="27" t="s">
        <v>41</v>
      </c>
      <c r="B5" s="2" t="s">
        <v>60</v>
      </c>
      <c r="C5" s="14" t="s">
        <v>42</v>
      </c>
      <c r="D5" s="14" t="s">
        <v>35</v>
      </c>
      <c r="E5" s="1" t="s">
        <v>7</v>
      </c>
      <c r="F5" s="3">
        <v>1500</v>
      </c>
      <c r="G5" s="4"/>
      <c r="H5" s="28">
        <f t="shared" ref="H5:H23" si="0">SUM(F5*G5)</f>
        <v>0</v>
      </c>
    </row>
    <row r="6" spans="1:8" ht="24.95" customHeight="1" x14ac:dyDescent="0.25">
      <c r="A6" s="20" t="s">
        <v>43</v>
      </c>
      <c r="B6" s="21" t="s">
        <v>13</v>
      </c>
      <c r="C6" s="22" t="s">
        <v>39</v>
      </c>
      <c r="D6" s="22" t="s">
        <v>35</v>
      </c>
      <c r="E6" s="23" t="s">
        <v>7</v>
      </c>
      <c r="F6" s="23">
        <v>55</v>
      </c>
      <c r="G6" s="25"/>
      <c r="H6" s="26">
        <f t="shared" si="0"/>
        <v>0</v>
      </c>
    </row>
    <row r="7" spans="1:8" ht="26.45" customHeight="1" thickBot="1" x14ac:dyDescent="0.3">
      <c r="A7" s="27" t="s">
        <v>44</v>
      </c>
      <c r="B7" s="2" t="s">
        <v>61</v>
      </c>
      <c r="C7" s="14" t="s">
        <v>42</v>
      </c>
      <c r="D7" s="14" t="s">
        <v>35</v>
      </c>
      <c r="E7" s="1" t="s">
        <v>7</v>
      </c>
      <c r="F7" s="1">
        <v>55</v>
      </c>
      <c r="G7" s="4"/>
      <c r="H7" s="28">
        <f t="shared" si="0"/>
        <v>0</v>
      </c>
    </row>
    <row r="8" spans="1:8" ht="24.95" customHeight="1" x14ac:dyDescent="0.25">
      <c r="A8" s="20" t="s">
        <v>48</v>
      </c>
      <c r="B8" s="21" t="s">
        <v>14</v>
      </c>
      <c r="C8" s="22" t="s">
        <v>39</v>
      </c>
      <c r="D8" s="22" t="s">
        <v>47</v>
      </c>
      <c r="E8" s="23" t="s">
        <v>7</v>
      </c>
      <c r="F8" s="23">
        <v>58</v>
      </c>
      <c r="G8" s="25"/>
      <c r="H8" s="26">
        <f>SUM(F8*G8)</f>
        <v>0</v>
      </c>
    </row>
    <row r="9" spans="1:8" ht="28.15" customHeight="1" thickBot="1" x14ac:dyDescent="0.3">
      <c r="A9" s="31" t="s">
        <v>49</v>
      </c>
      <c r="B9" s="2" t="s">
        <v>63</v>
      </c>
      <c r="C9" s="14" t="s">
        <v>42</v>
      </c>
      <c r="D9" s="14" t="s">
        <v>47</v>
      </c>
      <c r="E9" s="1" t="s">
        <v>7</v>
      </c>
      <c r="F9" s="1">
        <v>58</v>
      </c>
      <c r="G9" s="4"/>
      <c r="H9" s="28">
        <f t="shared" ref="H9" si="1">SUM(F9*G9)</f>
        <v>0</v>
      </c>
    </row>
    <row r="10" spans="1:8" ht="24.95" customHeight="1" x14ac:dyDescent="0.25">
      <c r="A10" s="20" t="s">
        <v>45</v>
      </c>
      <c r="B10" s="21" t="s">
        <v>9</v>
      </c>
      <c r="C10" s="22" t="s">
        <v>39</v>
      </c>
      <c r="D10" s="22" t="s">
        <v>47</v>
      </c>
      <c r="E10" s="23" t="s">
        <v>7</v>
      </c>
      <c r="F10" s="23">
        <v>200</v>
      </c>
      <c r="G10" s="25"/>
      <c r="H10" s="26">
        <f>SUM(F10*G10)</f>
        <v>0</v>
      </c>
    </row>
    <row r="11" spans="1:8" ht="24.95" customHeight="1" x14ac:dyDescent="0.25">
      <c r="A11" s="31" t="s">
        <v>46</v>
      </c>
      <c r="B11" s="2" t="s">
        <v>62</v>
      </c>
      <c r="C11" s="14" t="s">
        <v>42</v>
      </c>
      <c r="D11" s="14" t="s">
        <v>47</v>
      </c>
      <c r="E11" s="1" t="s">
        <v>7</v>
      </c>
      <c r="F11" s="1">
        <v>200</v>
      </c>
      <c r="G11" s="4"/>
      <c r="H11" s="28">
        <f t="shared" si="0"/>
        <v>0</v>
      </c>
    </row>
    <row r="12" spans="1:8" ht="24.95" customHeight="1" x14ac:dyDescent="0.25">
      <c r="A12" s="1">
        <v>5</v>
      </c>
      <c r="B12" s="2" t="s">
        <v>15</v>
      </c>
      <c r="C12" s="14" t="s">
        <v>54</v>
      </c>
      <c r="D12" s="14"/>
      <c r="E12" s="1" t="s">
        <v>7</v>
      </c>
      <c r="F12" s="1">
        <v>20</v>
      </c>
      <c r="G12" s="4"/>
      <c r="H12" s="5">
        <f t="shared" ref="H12" si="2">SUM(F12*G12)</f>
        <v>0</v>
      </c>
    </row>
    <row r="13" spans="1:8" ht="24.95" customHeight="1" x14ac:dyDescent="0.25">
      <c r="A13" s="17">
        <v>6</v>
      </c>
      <c r="B13" s="29" t="s">
        <v>10</v>
      </c>
      <c r="C13" s="15" t="s">
        <v>50</v>
      </c>
      <c r="D13" s="30" t="s">
        <v>51</v>
      </c>
      <c r="E13" s="17" t="s">
        <v>7</v>
      </c>
      <c r="F13" s="17">
        <v>800</v>
      </c>
      <c r="G13" s="18"/>
      <c r="H13" s="19">
        <f t="shared" si="0"/>
        <v>0</v>
      </c>
    </row>
    <row r="14" spans="1:8" ht="24.95" customHeight="1" x14ac:dyDescent="0.25">
      <c r="A14" s="1">
        <v>7</v>
      </c>
      <c r="B14" s="2" t="s">
        <v>11</v>
      </c>
      <c r="C14" s="15" t="s">
        <v>50</v>
      </c>
      <c r="D14" s="14" t="s">
        <v>52</v>
      </c>
      <c r="E14" s="1" t="s">
        <v>7</v>
      </c>
      <c r="F14" s="1">
        <v>15</v>
      </c>
      <c r="G14" s="4"/>
      <c r="H14" s="5">
        <f t="shared" si="0"/>
        <v>0</v>
      </c>
    </row>
    <row r="15" spans="1:8" ht="24.95" customHeight="1" x14ac:dyDescent="0.25">
      <c r="A15" s="1">
        <v>8</v>
      </c>
      <c r="B15" s="2" t="s">
        <v>12</v>
      </c>
      <c r="C15" s="15" t="s">
        <v>50</v>
      </c>
      <c r="D15" s="14" t="s">
        <v>53</v>
      </c>
      <c r="E15" s="1" t="s">
        <v>7</v>
      </c>
      <c r="F15" s="1">
        <v>130</v>
      </c>
      <c r="G15" s="4"/>
      <c r="H15" s="5">
        <f t="shared" si="0"/>
        <v>0</v>
      </c>
    </row>
    <row r="16" spans="1:8" ht="24.95" customHeight="1" x14ac:dyDescent="0.25">
      <c r="A16" s="1">
        <v>9</v>
      </c>
      <c r="B16" s="6" t="s">
        <v>21</v>
      </c>
      <c r="C16" s="15" t="s">
        <v>50</v>
      </c>
      <c r="D16" s="15" t="s">
        <v>37</v>
      </c>
      <c r="E16" s="1" t="s">
        <v>7</v>
      </c>
      <c r="F16" s="1">
        <v>290</v>
      </c>
      <c r="G16" s="4"/>
      <c r="H16" s="5">
        <f t="shared" ref="H16:H19" si="3">SUM(F16*G16)</f>
        <v>0</v>
      </c>
    </row>
    <row r="17" spans="1:8" ht="24.95" customHeight="1" x14ac:dyDescent="0.25">
      <c r="A17" s="1">
        <v>10</v>
      </c>
      <c r="B17" s="6" t="s">
        <v>22</v>
      </c>
      <c r="C17" s="15" t="s">
        <v>50</v>
      </c>
      <c r="D17" s="15" t="s">
        <v>58</v>
      </c>
      <c r="E17" s="7" t="s">
        <v>7</v>
      </c>
      <c r="F17" s="1">
        <v>5</v>
      </c>
      <c r="G17" s="4"/>
      <c r="H17" s="5">
        <f t="shared" si="3"/>
        <v>0</v>
      </c>
    </row>
    <row r="18" spans="1:8" ht="24.95" customHeight="1" x14ac:dyDescent="0.25">
      <c r="A18" s="1">
        <v>11</v>
      </c>
      <c r="B18" s="8" t="s">
        <v>118</v>
      </c>
      <c r="C18" s="15" t="s">
        <v>50</v>
      </c>
      <c r="D18" s="16" t="s">
        <v>59</v>
      </c>
      <c r="E18" s="7" t="s">
        <v>7</v>
      </c>
      <c r="F18" s="1">
        <v>17</v>
      </c>
      <c r="G18" s="4"/>
      <c r="H18" s="5">
        <f t="shared" si="3"/>
        <v>0</v>
      </c>
    </row>
    <row r="19" spans="1:8" ht="24.95" customHeight="1" x14ac:dyDescent="0.25">
      <c r="A19" s="1">
        <v>12</v>
      </c>
      <c r="B19" s="8" t="s">
        <v>119</v>
      </c>
      <c r="C19" s="15" t="s">
        <v>50</v>
      </c>
      <c r="D19" s="16" t="s">
        <v>56</v>
      </c>
      <c r="E19" s="7" t="s">
        <v>7</v>
      </c>
      <c r="F19" s="1">
        <v>45</v>
      </c>
      <c r="G19" s="4"/>
      <c r="H19" s="5">
        <f t="shared" si="3"/>
        <v>0</v>
      </c>
    </row>
    <row r="20" spans="1:8" ht="24.95" customHeight="1" x14ac:dyDescent="0.25">
      <c r="A20" s="1">
        <v>13</v>
      </c>
      <c r="B20" s="2" t="s">
        <v>16</v>
      </c>
      <c r="C20" s="14"/>
      <c r="D20" s="14"/>
      <c r="E20" s="1" t="s">
        <v>7</v>
      </c>
      <c r="F20" s="1">
        <v>40</v>
      </c>
      <c r="G20" s="4"/>
      <c r="H20" s="5">
        <f t="shared" si="0"/>
        <v>0</v>
      </c>
    </row>
    <row r="21" spans="1:8" ht="24.95" customHeight="1" x14ac:dyDescent="0.25">
      <c r="A21" s="1">
        <v>14</v>
      </c>
      <c r="B21" s="2" t="s">
        <v>17</v>
      </c>
      <c r="C21" s="15" t="s">
        <v>50</v>
      </c>
      <c r="D21" s="14" t="s">
        <v>55</v>
      </c>
      <c r="E21" s="1" t="s">
        <v>7</v>
      </c>
      <c r="F21" s="1">
        <v>255</v>
      </c>
      <c r="G21" s="4"/>
      <c r="H21" s="5">
        <f t="shared" si="0"/>
        <v>0</v>
      </c>
    </row>
    <row r="22" spans="1:8" ht="24.95" customHeight="1" x14ac:dyDescent="0.25">
      <c r="A22" s="1">
        <v>15</v>
      </c>
      <c r="B22" s="2" t="s">
        <v>18</v>
      </c>
      <c r="C22" s="15" t="s">
        <v>50</v>
      </c>
      <c r="D22" s="14" t="s">
        <v>56</v>
      </c>
      <c r="E22" s="1" t="s">
        <v>7</v>
      </c>
      <c r="F22" s="1">
        <v>350</v>
      </c>
      <c r="G22" s="4"/>
      <c r="H22" s="5">
        <f t="shared" si="0"/>
        <v>0</v>
      </c>
    </row>
    <row r="23" spans="1:8" ht="24.95" customHeight="1" x14ac:dyDescent="0.25">
      <c r="A23" s="1">
        <v>16</v>
      </c>
      <c r="B23" s="2" t="s">
        <v>19</v>
      </c>
      <c r="C23" s="15" t="s">
        <v>50</v>
      </c>
      <c r="D23" s="14" t="s">
        <v>57</v>
      </c>
      <c r="E23" s="1" t="s">
        <v>7</v>
      </c>
      <c r="F23" s="1">
        <v>85</v>
      </c>
      <c r="G23" s="4"/>
      <c r="H23" s="5">
        <f t="shared" si="0"/>
        <v>0</v>
      </c>
    </row>
    <row r="24" spans="1:8" ht="24.95" customHeight="1" x14ac:dyDescent="0.25">
      <c r="A24" s="1">
        <v>17</v>
      </c>
      <c r="B24" s="2" t="s">
        <v>20</v>
      </c>
      <c r="C24" s="15" t="s">
        <v>50</v>
      </c>
      <c r="D24" s="14" t="s">
        <v>57</v>
      </c>
      <c r="E24" s="1" t="s">
        <v>7</v>
      </c>
      <c r="F24" s="1">
        <v>85</v>
      </c>
      <c r="G24" s="4"/>
      <c r="H24" s="5">
        <f>SUM(F24*G24)</f>
        <v>0</v>
      </c>
    </row>
    <row r="25" spans="1:8" ht="24.95" customHeight="1" x14ac:dyDescent="0.25">
      <c r="A25" s="4"/>
      <c r="B25" s="57" t="s">
        <v>27</v>
      </c>
      <c r="C25" s="57"/>
      <c r="D25" s="57"/>
      <c r="E25" s="57"/>
      <c r="F25" s="57"/>
      <c r="G25" s="57"/>
      <c r="H25" s="5">
        <f>SUM(H4:H24)</f>
        <v>0</v>
      </c>
    </row>
    <row r="26" spans="1:8" ht="36" customHeight="1" x14ac:dyDescent="0.25"/>
    <row r="27" spans="1:8" ht="20.25" x14ac:dyDescent="0.25">
      <c r="A27" s="56" t="s">
        <v>0</v>
      </c>
      <c r="B27" s="56"/>
      <c r="C27" s="56"/>
      <c r="D27" s="56"/>
      <c r="E27" s="56"/>
      <c r="F27" s="56"/>
      <c r="G27" s="56"/>
      <c r="H27" s="56"/>
    </row>
    <row r="28" spans="1:8" ht="21" thickBot="1" x14ac:dyDescent="0.3">
      <c r="A28" s="56" t="s">
        <v>64</v>
      </c>
      <c r="B28" s="56"/>
      <c r="C28" s="56"/>
      <c r="D28" s="56"/>
      <c r="E28" s="56"/>
      <c r="F28" s="56"/>
      <c r="G28" s="56"/>
      <c r="H28" s="56"/>
    </row>
    <row r="29" spans="1:8" ht="38.450000000000003" customHeight="1" thickBot="1" x14ac:dyDescent="0.3">
      <c r="A29" s="32" t="s">
        <v>1</v>
      </c>
      <c r="B29" s="33" t="s">
        <v>2</v>
      </c>
      <c r="C29" s="42" t="s">
        <v>67</v>
      </c>
      <c r="D29" s="44" t="s">
        <v>34</v>
      </c>
      <c r="E29" s="43" t="s">
        <v>3</v>
      </c>
      <c r="F29" s="34" t="s">
        <v>36</v>
      </c>
      <c r="G29" s="35" t="s">
        <v>4</v>
      </c>
      <c r="H29" s="36" t="s">
        <v>5</v>
      </c>
    </row>
    <row r="30" spans="1:8" ht="24.95" customHeight="1" x14ac:dyDescent="0.25">
      <c r="A30" s="47">
        <v>1</v>
      </c>
      <c r="B30" s="48" t="s">
        <v>69</v>
      </c>
      <c r="C30" s="49" t="s">
        <v>68</v>
      </c>
      <c r="D30" s="50" t="s">
        <v>66</v>
      </c>
      <c r="E30" s="47" t="s">
        <v>7</v>
      </c>
      <c r="F30" s="51">
        <v>0.05</v>
      </c>
      <c r="G30" s="47"/>
      <c r="H30" s="26">
        <f>SUM(F30*G30)</f>
        <v>0</v>
      </c>
    </row>
    <row r="31" spans="1:8" ht="24.95" customHeight="1" x14ac:dyDescent="0.25">
      <c r="A31" s="47">
        <v>2</v>
      </c>
      <c r="B31" s="52" t="s">
        <v>71</v>
      </c>
      <c r="C31" s="49" t="s">
        <v>68</v>
      </c>
      <c r="D31" s="50" t="s">
        <v>70</v>
      </c>
      <c r="E31" s="47" t="s">
        <v>7</v>
      </c>
      <c r="F31" s="51">
        <v>0.2</v>
      </c>
      <c r="G31" s="47"/>
      <c r="H31" s="28">
        <f t="shared" ref="H31:H48" si="4">SUM(F31*G31)</f>
        <v>0</v>
      </c>
    </row>
    <row r="32" spans="1:8" ht="24.95" customHeight="1" x14ac:dyDescent="0.25">
      <c r="A32" s="47">
        <v>3</v>
      </c>
      <c r="B32" s="48" t="s">
        <v>72</v>
      </c>
      <c r="C32" s="49" t="s">
        <v>68</v>
      </c>
      <c r="D32" s="50" t="s">
        <v>73</v>
      </c>
      <c r="E32" s="47" t="s">
        <v>7</v>
      </c>
      <c r="F32" s="47">
        <v>0.2</v>
      </c>
      <c r="G32" s="47"/>
      <c r="H32" s="28">
        <f t="shared" si="4"/>
        <v>0</v>
      </c>
    </row>
    <row r="33" spans="1:8" ht="26.45" customHeight="1" x14ac:dyDescent="0.25">
      <c r="A33" s="47">
        <v>4</v>
      </c>
      <c r="B33" s="48" t="s">
        <v>74</v>
      </c>
      <c r="C33" s="49" t="s">
        <v>75</v>
      </c>
      <c r="D33" s="50" t="s">
        <v>76</v>
      </c>
      <c r="E33" s="47" t="s">
        <v>7</v>
      </c>
      <c r="F33" s="47">
        <v>40</v>
      </c>
      <c r="G33" s="47"/>
      <c r="H33" s="28">
        <f t="shared" si="4"/>
        <v>0</v>
      </c>
    </row>
    <row r="34" spans="1:8" ht="24.95" customHeight="1" x14ac:dyDescent="0.25">
      <c r="A34" s="47">
        <v>5</v>
      </c>
      <c r="B34" s="48" t="s">
        <v>77</v>
      </c>
      <c r="C34" s="49" t="s">
        <v>68</v>
      </c>
      <c r="D34" s="49" t="s">
        <v>78</v>
      </c>
      <c r="E34" s="47" t="s">
        <v>7</v>
      </c>
      <c r="F34" s="53">
        <v>1</v>
      </c>
      <c r="G34" s="47"/>
      <c r="H34" s="37">
        <f t="shared" si="4"/>
        <v>0</v>
      </c>
    </row>
    <row r="35" spans="1:8" ht="24.95" customHeight="1" x14ac:dyDescent="0.25">
      <c r="A35" s="47">
        <v>6</v>
      </c>
      <c r="B35" s="52" t="s">
        <v>80</v>
      </c>
      <c r="C35" s="49" t="s">
        <v>68</v>
      </c>
      <c r="D35" s="50" t="s">
        <v>79</v>
      </c>
      <c r="E35" s="47" t="s">
        <v>7</v>
      </c>
      <c r="F35" s="53">
        <v>0.3</v>
      </c>
      <c r="G35" s="47"/>
      <c r="H35" s="28">
        <f t="shared" si="4"/>
        <v>0</v>
      </c>
    </row>
    <row r="36" spans="1:8" ht="24.95" customHeight="1" x14ac:dyDescent="0.25">
      <c r="A36" s="47">
        <v>7</v>
      </c>
      <c r="B36" s="52" t="s">
        <v>82</v>
      </c>
      <c r="C36" s="49" t="s">
        <v>68</v>
      </c>
      <c r="D36" s="50" t="s">
        <v>81</v>
      </c>
      <c r="E36" s="47" t="s">
        <v>7</v>
      </c>
      <c r="F36" s="53">
        <v>0.4</v>
      </c>
      <c r="G36" s="47"/>
      <c r="H36" s="37">
        <f t="shared" si="4"/>
        <v>0</v>
      </c>
    </row>
    <row r="37" spans="1:8" ht="28.15" customHeight="1" x14ac:dyDescent="0.25">
      <c r="A37" s="47">
        <v>8</v>
      </c>
      <c r="B37" s="52" t="s">
        <v>84</v>
      </c>
      <c r="C37" s="49" t="s">
        <v>68</v>
      </c>
      <c r="D37" s="50" t="s">
        <v>83</v>
      </c>
      <c r="E37" s="47" t="s">
        <v>7</v>
      </c>
      <c r="F37" s="53">
        <v>0.2</v>
      </c>
      <c r="G37" s="47"/>
      <c r="H37" s="28">
        <f t="shared" si="4"/>
        <v>0</v>
      </c>
    </row>
    <row r="38" spans="1:8" ht="24.95" customHeight="1" x14ac:dyDescent="0.25">
      <c r="A38" s="47">
        <v>9</v>
      </c>
      <c r="B38" s="52" t="s">
        <v>85</v>
      </c>
      <c r="C38" s="47" t="s">
        <v>108</v>
      </c>
      <c r="D38" s="50" t="s">
        <v>86</v>
      </c>
      <c r="E38" s="47" t="s">
        <v>7</v>
      </c>
      <c r="F38" s="47">
        <v>0</v>
      </c>
      <c r="G38" s="47"/>
      <c r="H38" s="37">
        <f t="shared" si="4"/>
        <v>0</v>
      </c>
    </row>
    <row r="39" spans="1:8" ht="24.95" customHeight="1" x14ac:dyDescent="0.25">
      <c r="A39" s="47">
        <v>10</v>
      </c>
      <c r="B39" s="52" t="s">
        <v>87</v>
      </c>
      <c r="C39" s="50" t="s">
        <v>68</v>
      </c>
      <c r="D39" s="50" t="s">
        <v>88</v>
      </c>
      <c r="E39" s="47" t="s">
        <v>7</v>
      </c>
      <c r="F39" s="47">
        <v>30</v>
      </c>
      <c r="G39" s="47"/>
      <c r="H39" s="19">
        <f t="shared" si="4"/>
        <v>0</v>
      </c>
    </row>
    <row r="40" spans="1:8" ht="24.95" customHeight="1" x14ac:dyDescent="0.25">
      <c r="A40" s="47">
        <v>11</v>
      </c>
      <c r="B40" s="54" t="s">
        <v>89</v>
      </c>
      <c r="C40" s="50" t="s">
        <v>75</v>
      </c>
      <c r="D40" s="50" t="s">
        <v>90</v>
      </c>
      <c r="E40" s="47" t="s">
        <v>7</v>
      </c>
      <c r="F40" s="47">
        <v>20</v>
      </c>
      <c r="G40" s="47"/>
      <c r="H40" s="5">
        <f t="shared" si="4"/>
        <v>0</v>
      </c>
    </row>
    <row r="41" spans="1:8" ht="24.95" customHeight="1" x14ac:dyDescent="0.25">
      <c r="A41" s="47">
        <v>12</v>
      </c>
      <c r="B41" s="48" t="s">
        <v>91</v>
      </c>
      <c r="C41" s="50" t="s">
        <v>68</v>
      </c>
      <c r="D41" s="50" t="s">
        <v>92</v>
      </c>
      <c r="E41" s="47" t="s">
        <v>7</v>
      </c>
      <c r="F41" s="53">
        <v>0.06</v>
      </c>
      <c r="G41" s="47"/>
      <c r="H41" s="5">
        <f t="shared" si="4"/>
        <v>0</v>
      </c>
    </row>
    <row r="42" spans="1:8" ht="24.95" customHeight="1" x14ac:dyDescent="0.25">
      <c r="A42" s="47">
        <v>13</v>
      </c>
      <c r="B42" s="48" t="s">
        <v>94</v>
      </c>
      <c r="C42" s="50" t="s">
        <v>68</v>
      </c>
      <c r="D42" s="50" t="s">
        <v>93</v>
      </c>
      <c r="E42" s="47" t="s">
        <v>7</v>
      </c>
      <c r="F42" s="53">
        <v>0.05</v>
      </c>
      <c r="G42" s="47"/>
      <c r="H42" s="5">
        <f t="shared" si="4"/>
        <v>0</v>
      </c>
    </row>
    <row r="43" spans="1:8" ht="24.95" customHeight="1" x14ac:dyDescent="0.25">
      <c r="A43" s="47">
        <v>14</v>
      </c>
      <c r="B43" s="48" t="s">
        <v>95</v>
      </c>
      <c r="C43" s="50" t="s">
        <v>68</v>
      </c>
      <c r="D43" s="50" t="s">
        <v>96</v>
      </c>
      <c r="E43" s="47" t="s">
        <v>7</v>
      </c>
      <c r="F43" s="53">
        <v>0.04</v>
      </c>
      <c r="G43" s="47"/>
      <c r="H43" s="5">
        <f t="shared" si="4"/>
        <v>0</v>
      </c>
    </row>
    <row r="44" spans="1:8" ht="24.95" customHeight="1" x14ac:dyDescent="0.25">
      <c r="A44" s="47">
        <v>15</v>
      </c>
      <c r="B44" s="52" t="s">
        <v>97</v>
      </c>
      <c r="C44" s="50" t="s">
        <v>108</v>
      </c>
      <c r="D44" s="50" t="s">
        <v>98</v>
      </c>
      <c r="E44" s="47" t="s">
        <v>7</v>
      </c>
      <c r="F44" s="53">
        <v>0</v>
      </c>
      <c r="G44" s="47"/>
      <c r="H44" s="5">
        <f t="shared" si="4"/>
        <v>0</v>
      </c>
    </row>
    <row r="45" spans="1:8" ht="24.95" customHeight="1" x14ac:dyDescent="0.25">
      <c r="A45" s="47">
        <v>16</v>
      </c>
      <c r="B45" s="54" t="s">
        <v>102</v>
      </c>
      <c r="C45" s="50" t="s">
        <v>68</v>
      </c>
      <c r="D45" s="50" t="s">
        <v>101</v>
      </c>
      <c r="E45" s="47" t="s">
        <v>7</v>
      </c>
      <c r="F45" s="53">
        <v>5</v>
      </c>
      <c r="G45" s="47"/>
      <c r="H45" s="5">
        <f t="shared" si="4"/>
        <v>0</v>
      </c>
    </row>
    <row r="46" spans="1:8" ht="24.95" customHeight="1" x14ac:dyDescent="0.25">
      <c r="A46" s="47">
        <v>17</v>
      </c>
      <c r="B46" s="52" t="s">
        <v>99</v>
      </c>
      <c r="C46" s="50" t="s">
        <v>68</v>
      </c>
      <c r="D46" s="50" t="s">
        <v>100</v>
      </c>
      <c r="E46" s="47" t="s">
        <v>7</v>
      </c>
      <c r="F46" s="47">
        <v>17</v>
      </c>
      <c r="G46" s="47"/>
      <c r="H46" s="5">
        <f t="shared" si="4"/>
        <v>0</v>
      </c>
    </row>
    <row r="47" spans="1:8" ht="24.95" customHeight="1" x14ac:dyDescent="0.25">
      <c r="A47" s="47">
        <v>18</v>
      </c>
      <c r="B47" s="54" t="s">
        <v>103</v>
      </c>
      <c r="C47" s="50" t="s">
        <v>68</v>
      </c>
      <c r="D47" s="50" t="s">
        <v>104</v>
      </c>
      <c r="E47" s="47" t="s">
        <v>7</v>
      </c>
      <c r="F47" s="53">
        <v>0.1</v>
      </c>
      <c r="G47" s="47"/>
      <c r="H47" s="5">
        <f t="shared" si="4"/>
        <v>0</v>
      </c>
    </row>
    <row r="48" spans="1:8" ht="24.95" customHeight="1" x14ac:dyDescent="0.25">
      <c r="A48" s="47">
        <v>19</v>
      </c>
      <c r="B48" s="52" t="s">
        <v>105</v>
      </c>
      <c r="C48" s="50" t="s">
        <v>68</v>
      </c>
      <c r="D48" s="50" t="s">
        <v>106</v>
      </c>
      <c r="E48" s="47" t="s">
        <v>7</v>
      </c>
      <c r="F48" s="53">
        <v>0.2</v>
      </c>
      <c r="G48" s="47"/>
      <c r="H48" s="5">
        <f t="shared" si="4"/>
        <v>0</v>
      </c>
    </row>
    <row r="49" spans="1:8" ht="24.95" customHeight="1" x14ac:dyDescent="0.25">
      <c r="A49" s="47"/>
      <c r="B49" s="58" t="s">
        <v>27</v>
      </c>
      <c r="C49" s="58"/>
      <c r="D49" s="58"/>
      <c r="E49" s="58"/>
      <c r="F49" s="58"/>
      <c r="G49" s="58"/>
      <c r="H49" s="5">
        <f>SUM(H30:H48)</f>
        <v>0</v>
      </c>
    </row>
    <row r="50" spans="1:8" ht="81" customHeight="1" x14ac:dyDescent="0.25">
      <c r="B50" s="11"/>
      <c r="C50" s="11" t="s">
        <v>115</v>
      </c>
      <c r="D50" s="11"/>
    </row>
    <row r="51" spans="1:8" ht="24" customHeight="1" x14ac:dyDescent="0.25">
      <c r="A51" s="56" t="s">
        <v>0</v>
      </c>
      <c r="B51" s="56"/>
      <c r="C51" s="56"/>
      <c r="D51" s="56"/>
      <c r="E51" s="56"/>
      <c r="F51" s="56"/>
      <c r="G51" s="56"/>
      <c r="H51" s="56"/>
    </row>
    <row r="52" spans="1:8" ht="21" thickBot="1" x14ac:dyDescent="0.3">
      <c r="A52" s="56" t="s">
        <v>65</v>
      </c>
      <c r="B52" s="56"/>
      <c r="C52" s="56"/>
      <c r="D52" s="56"/>
      <c r="E52" s="56"/>
      <c r="F52" s="56"/>
      <c r="G52" s="56"/>
      <c r="H52" s="56"/>
    </row>
    <row r="53" spans="1:8" ht="38.450000000000003" customHeight="1" thickBot="1" x14ac:dyDescent="0.3">
      <c r="A53" s="32" t="s">
        <v>1</v>
      </c>
      <c r="B53" s="33" t="s">
        <v>2</v>
      </c>
      <c r="C53" s="34" t="s">
        <v>38</v>
      </c>
      <c r="D53" s="34" t="s">
        <v>34</v>
      </c>
      <c r="E53" s="34" t="s">
        <v>3</v>
      </c>
      <c r="F53" s="34" t="s">
        <v>36</v>
      </c>
      <c r="G53" s="35" t="s">
        <v>4</v>
      </c>
      <c r="H53" s="36" t="s">
        <v>5</v>
      </c>
    </row>
    <row r="54" spans="1:8" ht="24.95" customHeight="1" x14ac:dyDescent="0.25">
      <c r="A54" s="20">
        <v>1</v>
      </c>
      <c r="B54" s="45" t="s">
        <v>109</v>
      </c>
      <c r="C54" s="23"/>
      <c r="D54" s="23"/>
      <c r="E54" s="23" t="s">
        <v>8</v>
      </c>
      <c r="F54" s="23">
        <v>1</v>
      </c>
      <c r="G54" s="25"/>
      <c r="H54" s="26">
        <f t="shared" ref="H54:H59" si="5">SUM(F54*G54)</f>
        <v>0</v>
      </c>
    </row>
    <row r="55" spans="1:8" ht="28.15" customHeight="1" x14ac:dyDescent="0.25">
      <c r="A55" s="38">
        <v>2</v>
      </c>
      <c r="B55" s="39" t="s">
        <v>25</v>
      </c>
      <c r="C55" s="16"/>
      <c r="D55" s="16"/>
      <c r="E55" s="7" t="s">
        <v>112</v>
      </c>
      <c r="F55" s="1">
        <v>12</v>
      </c>
      <c r="G55" s="4"/>
      <c r="H55" s="5">
        <f t="shared" si="5"/>
        <v>0</v>
      </c>
    </row>
    <row r="56" spans="1:8" ht="28.15" customHeight="1" x14ac:dyDescent="0.25">
      <c r="A56" s="38">
        <v>3</v>
      </c>
      <c r="B56" s="40" t="s">
        <v>26</v>
      </c>
      <c r="C56" s="15"/>
      <c r="D56" s="15"/>
      <c r="E56" s="7" t="s">
        <v>113</v>
      </c>
      <c r="F56" s="1">
        <v>12</v>
      </c>
      <c r="G56" s="4"/>
      <c r="H56" s="5">
        <f t="shared" si="5"/>
        <v>0</v>
      </c>
    </row>
    <row r="57" spans="1:8" ht="28.15" customHeight="1" x14ac:dyDescent="0.25">
      <c r="A57" s="41">
        <v>4</v>
      </c>
      <c r="B57" s="39" t="s">
        <v>116</v>
      </c>
      <c r="C57" s="15" t="s">
        <v>50</v>
      </c>
      <c r="D57" s="16" t="s">
        <v>59</v>
      </c>
      <c r="E57" s="7" t="s">
        <v>7</v>
      </c>
      <c r="F57" s="1">
        <v>5</v>
      </c>
      <c r="G57" s="4"/>
      <c r="H57" s="5">
        <f t="shared" si="5"/>
        <v>0</v>
      </c>
    </row>
    <row r="58" spans="1:8" ht="24.95" customHeight="1" x14ac:dyDescent="0.25">
      <c r="A58" s="41">
        <v>5</v>
      </c>
      <c r="B58" s="40" t="s">
        <v>23</v>
      </c>
      <c r="C58" s="15"/>
      <c r="D58" s="15"/>
      <c r="E58" s="7" t="s">
        <v>114</v>
      </c>
      <c r="F58" s="1">
        <v>12</v>
      </c>
      <c r="G58" s="4"/>
      <c r="H58" s="5">
        <f t="shared" si="5"/>
        <v>0</v>
      </c>
    </row>
    <row r="59" spans="1:8" ht="24.95" customHeight="1" x14ac:dyDescent="0.25">
      <c r="A59" s="41">
        <v>6</v>
      </c>
      <c r="B59" s="40" t="s">
        <v>24</v>
      </c>
      <c r="C59" s="15"/>
      <c r="D59" s="15"/>
      <c r="E59" s="7" t="s">
        <v>114</v>
      </c>
      <c r="F59" s="1">
        <v>12</v>
      </c>
      <c r="G59" s="4"/>
      <c r="H59" s="5">
        <f t="shared" si="5"/>
        <v>0</v>
      </c>
    </row>
    <row r="60" spans="1:8" ht="24.95" customHeight="1" x14ac:dyDescent="0.25">
      <c r="A60" s="4"/>
      <c r="B60" s="57" t="s">
        <v>27</v>
      </c>
      <c r="C60" s="57"/>
      <c r="D60" s="57"/>
      <c r="E60" s="57"/>
      <c r="F60" s="57"/>
      <c r="G60" s="57"/>
      <c r="H60" s="5">
        <f>SUM(H54:H59)</f>
        <v>0</v>
      </c>
    </row>
    <row r="61" spans="1:8" ht="24.95" customHeight="1" thickBot="1" x14ac:dyDescent="0.3">
      <c r="A61" s="9"/>
      <c r="B61" s="59" t="s">
        <v>28</v>
      </c>
      <c r="C61" s="60"/>
      <c r="D61" s="60"/>
      <c r="E61" s="60"/>
      <c r="F61" s="60"/>
      <c r="G61" s="61"/>
      <c r="H61" s="10">
        <f>SUM((H25+H49+H60)*5)</f>
        <v>0</v>
      </c>
    </row>
    <row r="62" spans="1:8" x14ac:dyDescent="0.25">
      <c r="B62" s="11"/>
      <c r="C62" s="11"/>
      <c r="D62" s="11"/>
    </row>
    <row r="63" spans="1:8" x14ac:dyDescent="0.25">
      <c r="B63" s="11"/>
      <c r="C63" s="11"/>
      <c r="D63" s="11"/>
    </row>
    <row r="64" spans="1:8" ht="135.75" x14ac:dyDescent="0.25">
      <c r="B64" s="12" t="s">
        <v>107</v>
      </c>
      <c r="C64" s="12"/>
      <c r="D64" s="12"/>
    </row>
    <row r="65" spans="2:4" x14ac:dyDescent="0.25">
      <c r="B65" s="13"/>
      <c r="C65" s="13"/>
      <c r="D65" s="13"/>
    </row>
    <row r="66" spans="2:4" x14ac:dyDescent="0.25">
      <c r="B66" s="13" t="s">
        <v>29</v>
      </c>
      <c r="C66" s="13"/>
      <c r="D66" s="13"/>
    </row>
    <row r="67" spans="2:4" x14ac:dyDescent="0.25">
      <c r="B67" s="13" t="s">
        <v>30</v>
      </c>
      <c r="C67" s="13"/>
      <c r="D67" s="13"/>
    </row>
    <row r="68" spans="2:4" x14ac:dyDescent="0.25">
      <c r="B68" s="13" t="s">
        <v>31</v>
      </c>
      <c r="C68" s="13"/>
      <c r="D68" s="13"/>
    </row>
    <row r="69" spans="2:4" x14ac:dyDescent="0.25">
      <c r="B69" s="13" t="s">
        <v>32</v>
      </c>
      <c r="C69" s="13"/>
      <c r="D69" s="13"/>
    </row>
    <row r="70" spans="2:4" x14ac:dyDescent="0.25">
      <c r="B70" s="13" t="s">
        <v>33</v>
      </c>
      <c r="C70" s="13"/>
      <c r="D70" s="13"/>
    </row>
    <row r="72" spans="2:4" ht="45.75" x14ac:dyDescent="0.25">
      <c r="B72" s="46" t="s">
        <v>110</v>
      </c>
    </row>
    <row r="74" spans="2:4" ht="45" x14ac:dyDescent="0.25">
      <c r="B74" s="55" t="s">
        <v>117</v>
      </c>
    </row>
  </sheetData>
  <mergeCells count="10">
    <mergeCell ref="A51:H51"/>
    <mergeCell ref="A52:H52"/>
    <mergeCell ref="B49:G49"/>
    <mergeCell ref="B60:G60"/>
    <mergeCell ref="B61:G61"/>
    <mergeCell ref="A2:H2"/>
    <mergeCell ref="B25:G25"/>
    <mergeCell ref="A1:H1"/>
    <mergeCell ref="A27:H27"/>
    <mergeCell ref="A28:H28"/>
  </mergeCells>
  <pageMargins left="0.7" right="0.7" top="0.75" bottom="0.75" header="0.3" footer="0.3"/>
  <pageSetup paperSize="9" scale="7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výměr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Koutecky Miroslav</dc:creator>
  <cp:lastModifiedBy>Stuchlová Kateřina</cp:lastModifiedBy>
  <cp:lastPrinted>2021-12-20T12:19:02Z</cp:lastPrinted>
  <dcterms:created xsi:type="dcterms:W3CDTF">2021-10-19T08:42:27Z</dcterms:created>
  <dcterms:modified xsi:type="dcterms:W3CDTF">2022-01-04T08:05:36Z</dcterms:modified>
</cp:coreProperties>
</file>